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จ่าย ส.ค." sheetId="12" r:id="rId1"/>
  </sheets>
  <definedNames>
    <definedName name="_xlnm.Print_Area" localSheetId="0">'รายจ่าย ส.ค.'!$A$1:$C$38</definedName>
  </definedNames>
  <calcPr calcId="152511"/>
</workbook>
</file>

<file path=xl/calcChain.xml><?xml version="1.0" encoding="utf-8"?>
<calcChain xmlns="http://schemas.openxmlformats.org/spreadsheetml/2006/main">
  <c r="C42" i="12"/>
  <c r="C40"/>
  <c r="C27"/>
  <c r="C41" s="1"/>
  <c r="C22"/>
  <c r="C13"/>
  <c r="C5"/>
  <c r="C32" l="1"/>
  <c r="C39"/>
  <c r="C43" s="1"/>
</calcChain>
</file>

<file path=xl/sharedStrings.xml><?xml version="1.0" encoding="utf-8"?>
<sst xmlns="http://schemas.openxmlformats.org/spreadsheetml/2006/main" count="41" uniqueCount="41">
  <si>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</si>
  <si>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</si>
  <si>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</si>
  <si>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</si>
  <si>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</si>
  <si>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</si>
  <si>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</si>
  <si>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</si>
  <si>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</si>
  <si>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</si>
  <si>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</si>
  <si>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</si>
  <si>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</si>
  <si>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</si>
  <si>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</si>
  <si>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</si>
  <si>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</si>
  <si>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</si>
  <si>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</si>
  <si>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</si>
  <si>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</si>
  <si>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</si>
  <si>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</si>
  <si>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</si>
  <si>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</si>
  <si>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</si>
  <si>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</si>
  <si>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</si>
  <si>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</si>
  <si>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</si>
  <si>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</si>
  <si>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</si>
  <si>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</si>
  <si>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</si>
  <si>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</si>
  <si>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</si>
  <si>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</si>
  <si>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</si>
  <si>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</si>
  <si>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2561</t>
  </si>
  <si>
    <t>ประจำเดือน สิงหาคม  2561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</si>
</sst>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3" fillId="0" borderId="0" xfId="0" applyNumberFormat="1" applyFont="1"/>
    <xf numFmtId="43" fontId="2" fillId="0" borderId="0" xfId="0" applyNumberFormat="1" applyFont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17" xfId="0" applyNumberFormat="1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4" fontId="2" fillId="0" borderId="15" xfId="0" applyNumberFormat="1" applyFont="1" applyBorder="1"/>
    <xf numFmtId="4" fontId="3" fillId="0" borderId="15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18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19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24" sqref="C24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" customFormat="1">
      <c r="A1" s="38" t="s">
        <v>39</v>
      </c>
      <c r="B1" s="38"/>
      <c r="C1" s="38"/>
      <c r="D1" s="37"/>
    </row>
    <row r="2" spans="1:4" s="2" customFormat="1">
      <c r="A2" s="38" t="s">
        <v>40</v>
      </c>
      <c r="B2" s="38"/>
      <c r="C2" s="38"/>
      <c r="D2" s="37"/>
    </row>
    <row r="3" spans="1:4" ht="19.5" thickBot="1">
      <c r="C3" s="26" t="s">
        <v>1</v>
      </c>
    </row>
    <row r="4" spans="1:4" ht="19.5" thickBot="1">
      <c r="A4" s="3"/>
      <c r="B4" s="4"/>
      <c r="C4" s="5" t="s">
        <v>0</v>
      </c>
    </row>
    <row r="5" spans="1:4" s="2" customFormat="1">
      <c r="A5" s="6" t="s">
        <v>2</v>
      </c>
      <c r="B5" s="7"/>
      <c r="C5" s="27">
        <f t="shared" ref="C5" si="0">SUM(C6:C12)</f>
        <v>212792</v>
      </c>
    </row>
    <row r="6" spans="1:4">
      <c r="A6" s="8"/>
      <c r="B6" s="9" t="s">
        <v>3</v>
      </c>
      <c r="C6" s="28">
        <v>0</v>
      </c>
    </row>
    <row r="7" spans="1:4">
      <c r="A7" s="10"/>
      <c r="B7" s="11" t="s">
        <v>4</v>
      </c>
      <c r="C7" s="28">
        <v>0</v>
      </c>
    </row>
    <row r="8" spans="1:4">
      <c r="A8" s="8"/>
      <c r="B8" s="9" t="s">
        <v>5</v>
      </c>
      <c r="C8" s="28">
        <v>0</v>
      </c>
    </row>
    <row r="9" spans="1:4">
      <c r="A9" s="8"/>
      <c r="B9" s="9" t="s">
        <v>6</v>
      </c>
      <c r="C9" s="28">
        <v>0</v>
      </c>
    </row>
    <row r="10" spans="1:4">
      <c r="A10" s="8"/>
      <c r="B10" s="9" t="s">
        <v>29</v>
      </c>
      <c r="C10" s="29">
        <v>200340</v>
      </c>
    </row>
    <row r="11" spans="1:4">
      <c r="A11" s="8"/>
      <c r="B11" s="9" t="s">
        <v>30</v>
      </c>
      <c r="C11" s="28">
        <v>12452</v>
      </c>
    </row>
    <row r="12" spans="1:4">
      <c r="A12" s="8"/>
      <c r="B12" s="11" t="s">
        <v>31</v>
      </c>
      <c r="C12" s="28">
        <v>0</v>
      </c>
    </row>
    <row r="13" spans="1:4" s="2" customFormat="1">
      <c r="A13" s="12" t="s">
        <v>7</v>
      </c>
      <c r="B13" s="13"/>
      <c r="C13" s="30">
        <f t="shared" ref="C13" si="1">SUM(C14:C19)</f>
        <v>1252064.26</v>
      </c>
    </row>
    <row r="14" spans="1:4">
      <c r="A14" s="8"/>
      <c r="B14" s="9" t="s">
        <v>8</v>
      </c>
      <c r="C14" s="31">
        <v>507965</v>
      </c>
    </row>
    <row r="15" spans="1:4">
      <c r="A15" s="8"/>
      <c r="B15" s="11" t="s">
        <v>9</v>
      </c>
      <c r="C15" s="28">
        <v>0</v>
      </c>
    </row>
    <row r="16" spans="1:4">
      <c r="A16" s="8"/>
      <c r="B16" s="14" t="s">
        <v>10</v>
      </c>
      <c r="C16" s="29">
        <v>343101.8</v>
      </c>
    </row>
    <row r="17" spans="1:4">
      <c r="A17" s="8"/>
      <c r="B17" s="14" t="s">
        <v>11</v>
      </c>
      <c r="C17" s="28">
        <v>19377.46</v>
      </c>
      <c r="D17" s="15"/>
    </row>
    <row r="18" spans="1:4">
      <c r="A18" s="8"/>
      <c r="B18" s="14" t="s">
        <v>12</v>
      </c>
      <c r="C18" s="28">
        <v>381620</v>
      </c>
    </row>
    <row r="19" spans="1:4">
      <c r="A19" s="8"/>
      <c r="B19" s="14" t="s">
        <v>13</v>
      </c>
      <c r="C19" s="29">
        <v>0</v>
      </c>
    </row>
    <row r="20" spans="1:4" s="2" customFormat="1">
      <c r="A20" s="12" t="s">
        <v>14</v>
      </c>
      <c r="B20" s="13"/>
      <c r="C20" s="30">
        <v>0</v>
      </c>
    </row>
    <row r="21" spans="1:4">
      <c r="A21" s="8"/>
      <c r="B21" s="14" t="s">
        <v>15</v>
      </c>
      <c r="C21" s="28">
        <v>0</v>
      </c>
    </row>
    <row r="22" spans="1:4" s="2" customFormat="1">
      <c r="A22" s="12" t="s">
        <v>16</v>
      </c>
      <c r="B22" s="13"/>
      <c r="C22" s="32">
        <f t="shared" ref="C22" si="2">SUM(C23:C26)</f>
        <v>1279350</v>
      </c>
    </row>
    <row r="23" spans="1:4">
      <c r="A23" s="8"/>
      <c r="B23" s="14" t="s">
        <v>17</v>
      </c>
      <c r="C23" s="28">
        <v>1279350</v>
      </c>
      <c r="D23" s="35"/>
    </row>
    <row r="24" spans="1:4">
      <c r="A24" s="8"/>
      <c r="B24" s="9" t="s">
        <v>18</v>
      </c>
      <c r="C24" s="29">
        <v>0</v>
      </c>
    </row>
    <row r="25" spans="1:4">
      <c r="A25" s="8"/>
      <c r="B25" s="11" t="s">
        <v>19</v>
      </c>
      <c r="C25" s="28">
        <v>0</v>
      </c>
    </row>
    <row r="26" spans="1:4">
      <c r="A26" s="8"/>
      <c r="B26" s="9" t="s">
        <v>20</v>
      </c>
      <c r="C26" s="28">
        <v>0</v>
      </c>
    </row>
    <row r="27" spans="1:4" s="2" customFormat="1">
      <c r="A27" s="12" t="s">
        <v>21</v>
      </c>
      <c r="B27" s="16"/>
      <c r="C27" s="32">
        <f t="shared" ref="C27" si="3">SUM(C28:C31)</f>
        <v>0</v>
      </c>
    </row>
    <row r="28" spans="1:4">
      <c r="A28" s="8"/>
      <c r="B28" s="11" t="s">
        <v>22</v>
      </c>
      <c r="C28" s="28">
        <v>0</v>
      </c>
    </row>
    <row r="29" spans="1:4">
      <c r="A29" s="10"/>
      <c r="B29" s="14" t="s">
        <v>23</v>
      </c>
      <c r="C29" s="28">
        <v>0</v>
      </c>
    </row>
    <row r="30" spans="1:4">
      <c r="A30" s="8"/>
      <c r="B30" s="14" t="s">
        <v>24</v>
      </c>
      <c r="C30" s="28">
        <v>0</v>
      </c>
      <c r="D30" s="35"/>
    </row>
    <row r="31" spans="1:4" ht="19.5" thickBot="1">
      <c r="A31" s="17"/>
      <c r="B31" s="14" t="s">
        <v>25</v>
      </c>
      <c r="C31" s="36">
        <v>0</v>
      </c>
    </row>
    <row r="32" spans="1:4" s="2" customFormat="1" ht="19.5" thickBot="1">
      <c r="A32" s="18" t="s">
        <v>26</v>
      </c>
      <c r="B32" s="19"/>
      <c r="C32" s="33">
        <f t="shared" ref="C32" si="4">C5+C13+C20+C22+C27</f>
        <v>2744206.26</v>
      </c>
    </row>
    <row r="33" spans="1:4" s="2" customFormat="1" ht="19.5" thickBot="1">
      <c r="A33" s="18" t="s">
        <v>27</v>
      </c>
      <c r="B33" s="20"/>
      <c r="C33" s="21"/>
      <c r="D33" s="22"/>
    </row>
    <row r="34" spans="1:4" ht="9.75" customHeight="1"/>
    <row r="35" spans="1:4">
      <c r="B35" s="1" t="s">
        <v>38</v>
      </c>
      <c r="D35" s="23"/>
    </row>
    <row r="36" spans="1:4">
      <c r="A36" s="34"/>
      <c r="B36" s="34" t="s">
        <v>32</v>
      </c>
    </row>
    <row r="37" spans="1:4">
      <c r="B37" s="1" t="s">
        <v>28</v>
      </c>
    </row>
    <row r="38" spans="1:4">
      <c r="B38" s="35"/>
    </row>
    <row r="39" spans="1:4">
      <c r="B39" s="1" t="s">
        <v>33</v>
      </c>
      <c r="C39" s="25">
        <f>SUM(C5+C13+C20)</f>
        <v>1464856.26</v>
      </c>
    </row>
    <row r="40" spans="1:4">
      <c r="B40" s="1" t="s">
        <v>34</v>
      </c>
      <c r="C40" s="25">
        <f>SUM(C23)</f>
        <v>1279350</v>
      </c>
    </row>
    <row r="41" spans="1:4">
      <c r="B41" s="1" t="s">
        <v>35</v>
      </c>
      <c r="C41" s="25">
        <f>SUM(C27)</f>
        <v>0</v>
      </c>
    </row>
    <row r="42" spans="1:4">
      <c r="B42" s="1" t="s">
        <v>37</v>
      </c>
      <c r="C42" s="25">
        <f>SUM(C24)</f>
        <v>0</v>
      </c>
    </row>
    <row r="43" spans="1:4">
      <c r="B43" s="2" t="s">
        <v>36</v>
      </c>
      <c r="C43" s="24">
        <f>SUM(C39:C42)</f>
        <v>2744206.26</v>
      </c>
    </row>
    <row r="44" spans="1:4">
      <c r="C44" s="25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ส.ค.</vt:lpstr>
      <vt:lpstr>'รายจ่าย ส.ค.'!Print_Area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2018-09-17T07:46:43Z</cp:lastPrinted>
  <dcterms:created xsi:type="dcterms:W3CDTF">2010-01-07T02:21:33Z</dcterms:created>
  <dcterms:modified xsi:type="dcterms:W3CDTF">2018-10-26T04:37:54Z</dcterms:modified>
</cp:coreProperties>
</file>